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R25" i="14" l="1"/>
  <c r="C24" i="6" s="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7" i="15" l="1"/>
  <c r="AG49" i="15" s="1"/>
  <c r="AE39" i="15"/>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<sst xmlns="http://schemas.openxmlformats.org/spreadsheetml/2006/main" count="1198" uniqueCount="427">
  <si>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</si>
  <si>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</si>
  <si>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</si>
  <si>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</si>
  <si>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</si>
  <si>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</si>
  <si>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</si>
  <si>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</si>
  <si>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</si>
  <si>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</si>
  <si>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</si>
  <si>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</si>
  <si>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</si>
  <si>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</si>
  <si>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</si>
  <si>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</si>
  <si>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</si>
  <si>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</si>
  <si>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</si>
  <si>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</si>
  <si>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</si>
  <si>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</si>
  <si>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</si>
  <si>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</si>
  <si>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</si>
  <si>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</si>
  <si>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</si>
  <si>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</si>
  <si>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</si>
  <si>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</si>
  <si>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</si>
  <si>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</si>
  <si>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</si>
  <si>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</si>
  <si>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</si>
  <si>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</si>
  <si>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</si>
  <si>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</si>
  <si>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</si>
  <si>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</si>
  <si>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</si>
  <si>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</si>
  <si>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</si>
  <si>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</si>
  <si>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</si>
  <si>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</si>
  <si>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</si>
  <si>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</si>
  <si>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</si>
  <si>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</si>
  <si>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</si>
  <si>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</si>
  <si>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</si>
  <si>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</si>
  <si>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</si>
  <si>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</si>
  <si>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</si>
  <si>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</si>
  <si>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</si>
  <si>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</si>
  <si>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</si>
  <si>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</si>
  <si>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</si>
  <si>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</si>
  <si>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</si>
  <si>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</si>
  <si>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</si>
  <si>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</si>
  <si>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</si>
  <si>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</si>
  <si>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</si>
  <si>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</si>
  <si>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</si>
  <si>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</si>
  <si>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</si>
  <si>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</si>
  <si>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</si>
  <si>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</si>
  <si>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</si>
  <si>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</si>
  <si>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</si>
  <si>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</si>
  <si>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</si>
  <si>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</si>
  <si>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</si>
  <si>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</si>
  <si>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</si>
  <si>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</si>
  <si>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</si>
  <si>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</si>
  <si>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</si>
  <si>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</si>
  <si>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</si>
  <si>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</si>
  <si>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</si>
  <si>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</si>
  <si>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</si>
  <si>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</si>
  <si>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</si>
  <si>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</si>
  <si>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</si>
  <si>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</si>
  <si>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</si>
  <si>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</si>
  <si>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</si>
  <si>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</si>
  <si>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</si>
  <si>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</si>
  <si>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</si>
  <si>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</si>
  <si>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</si>
  <si>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</si>
  <si>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</si>
  <si>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</si>
  <si>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</si>
  <si>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</si>
  <si>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</si>
  <si>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</si>
  <si>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</si>
  <si>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</si>
  <si>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</si>
  <si>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</si>
  <si>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</si>
  <si>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</si>
  <si>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</si>
  <si>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</si>
  <si>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</si>
  <si>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</si>
  <si>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</si>
  <si>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</si>
  <si>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</si>
  <si>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</si>
  <si>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</si>
  <si>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</si>
  <si>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</si>
  <si>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</si>
  <si>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</si>
  <si>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</si>
  <si>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</si>
  <si>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</si>
  <si>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</si>
  <si>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</si>
  <si>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</si>
  <si>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</si>
  <si>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</si>
  <si>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</si>
  <si>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</si>
  <si>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</si>
  <si>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</si>
  <si>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</si>
  <si>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</si>
  <si>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</si>
  <si>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</si>
  <si>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</si>
  <si>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</si>
  <si>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</si>
  <si>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</si>
  <si>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</si>
  <si>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</si>
  <si>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</si>
  <si>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</si>
  <si>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</si>
  <si>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</si>
  <si>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</si>
  <si>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</si>
  <si>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</si>
  <si>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</si>
  <si>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</si>
  <si>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</si>
  <si>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</si>
  <si>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</si>
  <si>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</si>
  <si>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</si>
  <si>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</si>
  <si>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</si>
  <si>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</si>
  <si>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</si>
  <si>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</si>
  <si>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</si>
  <si>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</si>
  <si>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</si>
  <si>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</si>
  <si>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</si>
  <si>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</si>
  <si>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</si>
  <si>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</si>
  <si>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</si>
  <si>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</si>
  <si>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</si>
  <si>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</si>
  <si>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</si>
  <si>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</si>
  <si>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</si>
  <si>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</si>
  <si>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</si>
  <si>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</si>
  <si>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</si>
  <si>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</si>
  <si>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</si>
  <si>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</si>
  <si>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</si>
  <si>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</si>
  <si>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</si>
  <si>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</si>
  <si>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</si>
  <si>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</si>
  <si>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</si>
  <si>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</si>
  <si>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</si>
  <si>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</si>
  <si>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</si>
  <si>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</si>
  <si>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</si>
  <si>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</si>
  <si>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</si>
  <si>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</si>
  <si>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</si>
  <si>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</si>
  <si>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</si>
  <si>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</si>
  <si>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</si>
  <si>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</si>
  <si>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</si>
  <si>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</si>
  <si>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</si>
  <si>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</si>
  <si>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</si>
  <si>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</si>
  <si>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</si>
  <si>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</si>
  <si>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</si>
  <si>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</si>
  <si>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</si>
  <si>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</si>
  <si>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</si>
  <si>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</si>
  <si>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</si>
  <si>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</si>
  <si>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</si>
  <si>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</si>
  <si>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</si>
  <si>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</si>
  <si>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</si>
  <si>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</si>
  <si>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</si>
  <si>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</si>
  <si>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</si>
  <si>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</si>
  <si>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</si>
  <si>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</si>
  <si>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</si>
  <si>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</si>
  <si>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</si>
  <si>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</si>
  <si>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</si>
  <si>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</si>
  <si>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</si>
  <si>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</si>
  <si>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</si>
  <si>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</si>
  <si>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</si>
  <si>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</si>
  <si>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</si>
  <si>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</si>
  <si>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</si>
  <si>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</si>
  <si>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</si>
  <si>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</si>
  <si>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</si>
  <si>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</si>
  <si>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</si>
  <si>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</si>
  <si>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</si>
  <si>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</si>
  <si>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</si>
  <si>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</si>
  <si>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</si>
  <si>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</si>
  <si>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</si>
  <si>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</si>
  <si>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</si>
  <si>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</si>
  <si>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</si>
  <si>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</si>
  <si>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</si>
  <si>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</si>
  <si>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</si>
  <si>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</si>
  <si>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</si>
  <si>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</si>
  <si>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</si>
  <si>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</si>
  <si>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</si>
  <si>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</si>
  <si>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</si>
  <si>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</si>
  <si>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</si>
  <si>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</si>
  <si>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</si>
  <si>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</si>
  <si>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</si>
  <si>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</si>
  <si>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</si>
  <si>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</si>
  <si>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</si>
  <si>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</si>
  <si>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</si>
  <si>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</si>
  <si>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</si>
  <si>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</si>
  <si>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</si>
  <si>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</si>
  <si>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</si>
  <si>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</si>
  <si>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</si>
  <si>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</si>
  <si>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</si>
  <si>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</si>
  <si>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</si>
  <si>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</si>
  <si>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</si>
  <si>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</si>
  <si>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</si>
  <si>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</si>
  <si>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</si>
  <si>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</si>
  <si>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</si>
  <si>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</si>
  <si>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</si>
  <si>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</si>
  <si>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</si>
  <si>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</si>
  <si>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</si>
  <si>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</si>
  <si>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</si>
  <si>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</si>
  <si>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</si>
  <si>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</si>
  <si>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</si>
  <si>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</si>
  <si>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</si>
  <si>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</si>
  <si>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</si>
  <si>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</si>
  <si>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</si>
  <si>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</si>
  <si>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</si>
  <si>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</si>
  <si>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</si>
  <si>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</si>
  <si>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</si>
  <si>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</si>
  <si>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</si>
  <si>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</si>
  <si>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</si>
  <si>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</si>
  <si>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</si>
  <si>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</si>
  <si>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</si>
  <si>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</si>
  <si>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</si>
  <si>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</si>
  <si>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</si>
  <si>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</si>
  <si>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</si>
  <si>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</si>
  <si>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</si>
  <si>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</si>
  <si>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</si>
  <si>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</si>
  <si>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</si>
  <si>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</si>
  <si>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</si>
  <si>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</si>
  <si>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</si>
  <si>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</si>
  <si>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</si>
  <si>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</si>
  <si>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</si>
  <si>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</si>
  <si>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</si>
  <si>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</si>
  <si>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</si>
  <si>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</si>
  <si>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</si>
  <si>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</si>
  <si>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</si>
  <si>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</si>
  <si>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</si>
  <si>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</si>
  <si>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</si>
  <si>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</si>
  <si>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</si>
  <si>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</si>
  <si>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</si>
  <si>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</si>
  <si>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</si>
  <si>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</si>
  <si>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</si>
  <si>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</si>
  <si>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</si>
  <si>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</si>
  <si>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</si>
  <si>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</si>
  <si>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</si>
  <si>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</si>
  <si>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</si>
  <si>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</si>
  <si>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</si>
  <si>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</si>
  <si>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</si>
  <si>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</si>
  <si>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</si>
  <si>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</si>
  <si>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</si>
  <si>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</si>
  <si>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</si>
  <si>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</si>
  <si>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</si>
  <si>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</si>
  <si>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</si>
  <si>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СИП-2А сечением не менее 70 мм2</t>
  </si>
  <si>
    <t>Х-С</t>
  </si>
  <si>
    <t>P_Кд_25_ЛК150_016909</t>
  </si>
  <si>
    <t xml:space="preserve">Реконструкция ВЛ-0,4 кВ ф. "Юг" ТП-171 в соответствии с договором на ТП № 3-38-25-2298 г. Краснодар </t>
  </si>
  <si>
    <t>0,22 км;</t>
  </si>
  <si>
    <t>ВЛ-0,4 кВ «Юг» ТП-171</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</si>
</sst>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6" zoomScale="70" zoomScaleNormal="100" zoomScaleSheetLayoutView="7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423</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424</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425</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0.59821426320000004</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0.49033956000000001</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5" t="s">
        <v>6</v>
      </c>
      <c r="B6" s="245"/>
      <c r="C6" s="245"/>
      <c r="D6" s="245"/>
      <c r="E6" s="245"/>
      <c r="F6" s="245"/>
      <c r="G6" s="245"/>
      <c r="H6" s="245"/>
      <c r="I6" s="245"/>
      <c r="J6" s="245"/>
      <c r="K6" s="245"/>
      <c r="L6" s="245"/>
      <c r="M6" s="245"/>
      <c r="N6" s="245"/>
      <c r="O6" s="245"/>
      <c r="P6" s="245"/>
      <c r="Q6" s="245"/>
      <c r="R6" s="245"/>
      <c r="S6" s="245"/>
      <c r="T6" s="104"/>
      <c r="U6" s="104"/>
      <c r="V6" s="104"/>
      <c r="W6" s="104"/>
      <c r="X6" s="104"/>
      <c r="Y6" s="104"/>
      <c r="Z6" s="104"/>
      <c r="AA6" s="104"/>
      <c r="AB6" s="104"/>
    </row>
    <row r="7" spans="1:28" s="11" customFormat="1" ht="18.75">
      <c r="A7" s="245"/>
      <c r="B7" s="245"/>
      <c r="C7" s="245"/>
      <c r="D7" s="245"/>
      <c r="E7" s="245"/>
      <c r="F7" s="245"/>
      <c r="G7" s="245"/>
      <c r="H7" s="245"/>
      <c r="I7" s="245"/>
      <c r="J7" s="245"/>
      <c r="K7" s="245"/>
      <c r="L7" s="245"/>
      <c r="M7" s="245"/>
      <c r="N7" s="245"/>
      <c r="O7" s="245"/>
      <c r="P7" s="245"/>
      <c r="Q7" s="245"/>
      <c r="R7" s="245"/>
      <c r="S7" s="245"/>
      <c r="T7" s="104"/>
      <c r="U7" s="104"/>
      <c r="V7" s="104"/>
      <c r="W7" s="104"/>
      <c r="X7" s="104"/>
      <c r="Y7" s="104"/>
      <c r="Z7" s="104"/>
      <c r="AA7" s="104"/>
      <c r="AB7" s="104"/>
    </row>
    <row r="8" spans="1:28" s="11" customFormat="1" ht="18.75">
      <c r="A8" s="245" t="str">
        <f>'1. паспорт местоположение'!A9:C9</f>
        <v>АО "Электросети Кубани" филиал "Краснодарэлектросеть"</v>
      </c>
      <c r="B8" s="245"/>
      <c r="C8" s="245"/>
      <c r="D8" s="245"/>
      <c r="E8" s="245"/>
      <c r="F8" s="245"/>
      <c r="G8" s="245"/>
      <c r="H8" s="245"/>
      <c r="I8" s="245"/>
      <c r="J8" s="245"/>
      <c r="K8" s="245"/>
      <c r="L8" s="245"/>
      <c r="M8" s="245"/>
      <c r="N8" s="245"/>
      <c r="O8" s="245"/>
      <c r="P8" s="245"/>
      <c r="Q8" s="245"/>
      <c r="R8" s="245"/>
      <c r="S8" s="245"/>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5"/>
      <c r="B10" s="245"/>
      <c r="C10" s="245"/>
      <c r="D10" s="245"/>
      <c r="E10" s="245"/>
      <c r="F10" s="245"/>
      <c r="G10" s="245"/>
      <c r="H10" s="245"/>
      <c r="I10" s="245"/>
      <c r="J10" s="245"/>
      <c r="K10" s="245"/>
      <c r="L10" s="245"/>
      <c r="M10" s="245"/>
      <c r="N10" s="245"/>
      <c r="O10" s="245"/>
      <c r="P10" s="245"/>
      <c r="Q10" s="245"/>
      <c r="R10" s="245"/>
      <c r="S10" s="245"/>
      <c r="T10" s="104"/>
      <c r="U10" s="104"/>
      <c r="V10" s="104"/>
      <c r="W10" s="104"/>
      <c r="X10" s="104"/>
      <c r="Y10" s="104"/>
      <c r="Z10" s="104"/>
      <c r="AA10" s="104"/>
      <c r="AB10" s="104"/>
    </row>
    <row r="11" spans="1:28" s="11" customFormat="1" ht="18.75">
      <c r="A11" s="246" t="str">
        <f>'1. паспорт местоположение'!A12:C12</f>
        <v>P_Кд_25_ЛК150_016909</v>
      </c>
      <c r="B11" s="246"/>
      <c r="C11" s="246"/>
      <c r="D11" s="246"/>
      <c r="E11" s="246"/>
      <c r="F11" s="246"/>
      <c r="G11" s="246"/>
      <c r="H11" s="246"/>
      <c r="I11" s="246"/>
      <c r="J11" s="246"/>
      <c r="K11" s="246"/>
      <c r="L11" s="246"/>
      <c r="M11" s="246"/>
      <c r="N11" s="246"/>
      <c r="O11" s="246"/>
      <c r="P11" s="246"/>
      <c r="Q11" s="246"/>
      <c r="R11" s="246"/>
      <c r="S11" s="246"/>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7"/>
      <c r="B13" s="247"/>
      <c r="C13" s="247"/>
      <c r="D13" s="247"/>
      <c r="E13" s="247"/>
      <c r="F13" s="247"/>
      <c r="G13" s="247"/>
      <c r="H13" s="247"/>
      <c r="I13" s="247"/>
      <c r="J13" s="247"/>
      <c r="K13" s="247"/>
      <c r="L13" s="247"/>
      <c r="M13" s="247"/>
      <c r="N13" s="247"/>
      <c r="O13" s="247"/>
      <c r="P13" s="247"/>
      <c r="Q13" s="247"/>
      <c r="R13" s="247"/>
      <c r="S13" s="247"/>
      <c r="T13" s="123"/>
      <c r="U13" s="123"/>
      <c r="V13" s="123"/>
      <c r="W13" s="123"/>
      <c r="X13" s="123"/>
      <c r="Y13" s="123"/>
      <c r="Z13" s="123"/>
      <c r="AA13" s="123"/>
      <c r="AB13" s="123"/>
    </row>
    <row r="14" spans="1:28" s="141" customFormat="1" ht="18.75">
      <c r="A14" s="246" t="str">
        <f>'1. паспорт местоположение'!A15:C15</f>
        <v xml:space="preserve">Реконструкция ВЛ-0,4 кВ ф. "Юг" ТП-171 в соответствии с договором на ТП № 3-38-25-2298 г. Краснодар </v>
      </c>
      <c r="B14" s="246"/>
      <c r="C14" s="246"/>
      <c r="D14" s="246"/>
      <c r="E14" s="246"/>
      <c r="F14" s="246"/>
      <c r="G14" s="246"/>
      <c r="H14" s="246"/>
      <c r="I14" s="246"/>
      <c r="J14" s="246"/>
      <c r="K14" s="246"/>
      <c r="L14" s="246"/>
      <c r="M14" s="246"/>
      <c r="N14" s="246"/>
      <c r="O14" s="246"/>
      <c r="P14" s="246"/>
      <c r="Q14" s="246"/>
      <c r="R14" s="246"/>
      <c r="S14" s="246"/>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0"/>
      <c r="B16" s="240"/>
      <c r="C16" s="240"/>
      <c r="D16" s="240"/>
      <c r="E16" s="240"/>
      <c r="F16" s="240"/>
      <c r="G16" s="240"/>
      <c r="H16" s="240"/>
      <c r="I16" s="240"/>
      <c r="J16" s="240"/>
      <c r="K16" s="240"/>
      <c r="L16" s="240"/>
      <c r="M16" s="240"/>
      <c r="N16" s="240"/>
      <c r="O16" s="240"/>
      <c r="P16" s="240"/>
      <c r="Q16" s="240"/>
      <c r="R16" s="240"/>
      <c r="S16" s="240"/>
      <c r="T16" s="143"/>
      <c r="U16" s="143"/>
      <c r="V16" s="143"/>
      <c r="W16" s="143"/>
      <c r="X16" s="143"/>
      <c r="Y16" s="143"/>
    </row>
    <row r="17" spans="1:113" s="141" customFormat="1" ht="45.75" customHeight="1">
      <c r="A17" s="241" t="s">
        <v>304</v>
      </c>
      <c r="B17" s="241"/>
      <c r="C17" s="241"/>
      <c r="D17" s="241"/>
      <c r="E17" s="241"/>
      <c r="F17" s="241"/>
      <c r="G17" s="241"/>
      <c r="H17" s="241"/>
      <c r="I17" s="241"/>
      <c r="J17" s="241"/>
      <c r="K17" s="241"/>
      <c r="L17" s="241"/>
      <c r="M17" s="241"/>
      <c r="N17" s="241"/>
      <c r="O17" s="241"/>
      <c r="P17" s="241"/>
      <c r="Q17" s="241"/>
      <c r="R17" s="241"/>
      <c r="S17" s="241"/>
      <c r="T17" s="144"/>
      <c r="U17" s="144"/>
      <c r="V17" s="144"/>
      <c r="W17" s="144"/>
      <c r="X17" s="144"/>
      <c r="Y17" s="144"/>
      <c r="Z17" s="144"/>
      <c r="AA17" s="144"/>
      <c r="AB17" s="144"/>
    </row>
    <row r="18" spans="1:113" s="141" customFormat="1" ht="15" customHeight="1">
      <c r="A18" s="242"/>
      <c r="B18" s="242"/>
      <c r="C18" s="242"/>
      <c r="D18" s="242"/>
      <c r="E18" s="242"/>
      <c r="F18" s="242"/>
      <c r="G18" s="242"/>
      <c r="H18" s="242"/>
      <c r="I18" s="242"/>
      <c r="J18" s="242"/>
      <c r="K18" s="242"/>
      <c r="L18" s="242"/>
      <c r="M18" s="242"/>
      <c r="N18" s="242"/>
      <c r="O18" s="242"/>
      <c r="P18" s="242"/>
      <c r="Q18" s="242"/>
      <c r="R18" s="242"/>
      <c r="S18" s="242"/>
      <c r="T18" s="143"/>
      <c r="U18" s="143"/>
      <c r="V18" s="143"/>
      <c r="W18" s="143"/>
      <c r="X18" s="143"/>
      <c r="Y18" s="143"/>
    </row>
    <row r="19" spans="1:113" s="141" customFormat="1" ht="54" customHeight="1">
      <c r="A19" s="238" t="s">
        <v>2</v>
      </c>
      <c r="B19" s="238" t="s">
        <v>305</v>
      </c>
      <c r="C19" s="243" t="s">
        <v>306</v>
      </c>
      <c r="D19" s="238" t="s">
        <v>307</v>
      </c>
      <c r="E19" s="238" t="s">
        <v>308</v>
      </c>
      <c r="F19" s="238" t="s">
        <v>309</v>
      </c>
      <c r="G19" s="238" t="s">
        <v>310</v>
      </c>
      <c r="H19" s="238" t="s">
        <v>311</v>
      </c>
      <c r="I19" s="238" t="s">
        <v>312</v>
      </c>
      <c r="J19" s="238" t="s">
        <v>313</v>
      </c>
      <c r="K19" s="238" t="s">
        <v>29</v>
      </c>
      <c r="L19" s="238" t="s">
        <v>314</v>
      </c>
      <c r="M19" s="238" t="s">
        <v>315</v>
      </c>
      <c r="N19" s="238" t="s">
        <v>316</v>
      </c>
      <c r="O19" s="238" t="s">
        <v>317</v>
      </c>
      <c r="P19" s="238" t="s">
        <v>318</v>
      </c>
      <c r="Q19" s="238" t="s">
        <v>319</v>
      </c>
      <c r="R19" s="238"/>
      <c r="S19" s="239" t="s">
        <v>320</v>
      </c>
      <c r="T19" s="143"/>
      <c r="U19" s="143"/>
      <c r="V19" s="143"/>
      <c r="W19" s="143"/>
      <c r="X19" s="143"/>
      <c r="Y19" s="143"/>
    </row>
    <row r="20" spans="1:113" s="141" customFormat="1" ht="180.75" customHeight="1">
      <c r="A20" s="238"/>
      <c r="B20" s="238"/>
      <c r="C20" s="244"/>
      <c r="D20" s="238"/>
      <c r="E20" s="238"/>
      <c r="F20" s="238"/>
      <c r="G20" s="238"/>
      <c r="H20" s="238"/>
      <c r="I20" s="238"/>
      <c r="J20" s="238"/>
      <c r="K20" s="238"/>
      <c r="L20" s="238"/>
      <c r="M20" s="238"/>
      <c r="N20" s="238"/>
      <c r="O20" s="238"/>
      <c r="P20" s="238"/>
      <c r="Q20" s="145" t="s">
        <v>321</v>
      </c>
      <c r="R20" s="146" t="s">
        <v>322</v>
      </c>
      <c r="S20" s="239"/>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J31" sqref="J31"/>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2" t="s">
        <v>6</v>
      </c>
      <c r="B8" s="262"/>
      <c r="C8" s="262"/>
      <c r="D8" s="262"/>
      <c r="E8" s="262"/>
      <c r="F8" s="262"/>
      <c r="G8" s="262"/>
      <c r="H8" s="262"/>
      <c r="I8" s="262"/>
      <c r="J8" s="262"/>
      <c r="K8" s="262"/>
      <c r="L8" s="262"/>
      <c r="M8" s="262"/>
      <c r="N8" s="262"/>
      <c r="O8" s="262"/>
      <c r="P8" s="262"/>
      <c r="Q8" s="262"/>
      <c r="R8" s="262"/>
      <c r="S8" s="262"/>
      <c r="T8" s="262"/>
    </row>
    <row r="9" spans="1:20" s="7" customFormat="1" ht="18.75">
      <c r="A9" s="262"/>
      <c r="B9" s="262"/>
      <c r="C9" s="262"/>
      <c r="D9" s="262"/>
      <c r="E9" s="262"/>
      <c r="F9" s="262"/>
      <c r="G9" s="262"/>
      <c r="H9" s="262"/>
      <c r="I9" s="262"/>
      <c r="J9" s="262"/>
      <c r="K9" s="262"/>
      <c r="L9" s="262"/>
      <c r="M9" s="262"/>
      <c r="N9" s="262"/>
      <c r="O9" s="262"/>
      <c r="P9" s="262"/>
      <c r="Q9" s="262"/>
      <c r="R9" s="262"/>
      <c r="S9" s="262"/>
      <c r="T9" s="262"/>
    </row>
    <row r="10" spans="1:20" s="7" customFormat="1" ht="18.75" customHeight="1">
      <c r="A10" s="263" t="s">
        <v>412</v>
      </c>
      <c r="B10" s="263"/>
      <c r="C10" s="263"/>
      <c r="D10" s="263"/>
      <c r="E10" s="263"/>
      <c r="F10" s="263"/>
      <c r="G10" s="263"/>
      <c r="H10" s="263"/>
      <c r="I10" s="263"/>
      <c r="J10" s="263"/>
      <c r="K10" s="263"/>
      <c r="L10" s="263"/>
      <c r="M10" s="263"/>
      <c r="N10" s="263"/>
      <c r="O10" s="263"/>
      <c r="P10" s="263"/>
      <c r="Q10" s="263"/>
      <c r="R10" s="263"/>
      <c r="S10" s="263"/>
      <c r="T10" s="263"/>
    </row>
    <row r="11" spans="1:20" s="7" customFormat="1" ht="18.75" customHeight="1">
      <c r="A11" s="264" t="s">
        <v>5</v>
      </c>
      <c r="B11" s="264"/>
      <c r="C11" s="264"/>
      <c r="D11" s="264"/>
      <c r="E11" s="264"/>
      <c r="F11" s="264"/>
      <c r="G11" s="264"/>
      <c r="H11" s="264"/>
      <c r="I11" s="264"/>
      <c r="J11" s="264"/>
      <c r="K11" s="264"/>
      <c r="L11" s="264"/>
      <c r="M11" s="264"/>
      <c r="N11" s="264"/>
      <c r="O11" s="264"/>
      <c r="P11" s="264"/>
      <c r="Q11" s="264"/>
      <c r="R11" s="264"/>
      <c r="S11" s="264"/>
      <c r="T11" s="264"/>
    </row>
    <row r="12" spans="1:20" s="7" customFormat="1" ht="18.75">
      <c r="A12" s="262"/>
      <c r="B12" s="262"/>
      <c r="C12" s="262"/>
      <c r="D12" s="262"/>
      <c r="E12" s="262"/>
      <c r="F12" s="262"/>
      <c r="G12" s="262"/>
      <c r="H12" s="262"/>
      <c r="I12" s="262"/>
      <c r="J12" s="262"/>
      <c r="K12" s="262"/>
      <c r="L12" s="262"/>
      <c r="M12" s="262"/>
      <c r="N12" s="262"/>
      <c r="O12" s="262"/>
      <c r="P12" s="262"/>
      <c r="Q12" s="262"/>
      <c r="R12" s="262"/>
      <c r="S12" s="262"/>
      <c r="T12" s="262"/>
    </row>
    <row r="13" spans="1:20" s="7" customFormat="1" ht="18.75" customHeight="1">
      <c r="A13" s="263" t="str">
        <f>'1. паспорт местоположение'!A12:C12</f>
        <v>P_Кд_25_ЛК150_016909</v>
      </c>
      <c r="B13" s="263"/>
      <c r="C13" s="263"/>
      <c r="D13" s="263"/>
      <c r="E13" s="263"/>
      <c r="F13" s="263"/>
      <c r="G13" s="263"/>
      <c r="H13" s="263"/>
      <c r="I13" s="263"/>
      <c r="J13" s="263"/>
      <c r="K13" s="263"/>
      <c r="L13" s="263"/>
      <c r="M13" s="263"/>
      <c r="N13" s="263"/>
      <c r="O13" s="263"/>
      <c r="P13" s="263"/>
      <c r="Q13" s="263"/>
      <c r="R13" s="263"/>
      <c r="S13" s="263"/>
      <c r="T13" s="263"/>
    </row>
    <row r="14" spans="1:20" s="7" customFormat="1" ht="18.75" customHeight="1">
      <c r="A14" s="264" t="s">
        <v>4</v>
      </c>
      <c r="B14" s="264"/>
      <c r="C14" s="264"/>
      <c r="D14" s="264"/>
      <c r="E14" s="264"/>
      <c r="F14" s="264"/>
      <c r="G14" s="264"/>
      <c r="H14" s="264"/>
      <c r="I14" s="264"/>
      <c r="J14" s="264"/>
      <c r="K14" s="264"/>
      <c r="L14" s="264"/>
      <c r="M14" s="264"/>
      <c r="N14" s="264"/>
      <c r="O14" s="264"/>
      <c r="P14" s="264"/>
      <c r="Q14" s="264"/>
      <c r="R14" s="264"/>
      <c r="S14" s="264"/>
      <c r="T14" s="264"/>
    </row>
    <row r="15" spans="1:20" s="4" customFormat="1" ht="15.75" customHeight="1">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2">
      <c r="A16" s="263" t="str">
        <f>'1. паспорт местоположение'!A15:C15</f>
        <v xml:space="preserve">Реконструкция ВЛ-0,4 кВ ф. "Юг" ТП-171 в соответствии с договором на ТП № 3-38-25-2298 г. Краснодар </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c r="A17" s="264" t="s">
        <v>3</v>
      </c>
      <c r="B17" s="264"/>
      <c r="C17" s="264"/>
      <c r="D17" s="264"/>
      <c r="E17" s="264"/>
      <c r="F17" s="264"/>
      <c r="G17" s="264"/>
      <c r="H17" s="264"/>
      <c r="I17" s="264"/>
      <c r="J17" s="264"/>
      <c r="K17" s="264"/>
      <c r="L17" s="264"/>
      <c r="M17" s="264"/>
      <c r="N17" s="264"/>
      <c r="O17" s="264"/>
      <c r="P17" s="264"/>
      <c r="Q17" s="264"/>
      <c r="R17" s="264"/>
      <c r="S17" s="264"/>
      <c r="T17" s="264"/>
    </row>
    <row r="18" spans="1:113" s="2"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113" s="2" customFormat="1" ht="15" customHeight="1">
      <c r="A19" s="266" t="s">
        <v>279</v>
      </c>
      <c r="B19" s="266"/>
      <c r="C19" s="266"/>
      <c r="D19" s="266"/>
      <c r="E19" s="266"/>
      <c r="F19" s="266"/>
      <c r="G19" s="266"/>
      <c r="H19" s="266"/>
      <c r="I19" s="266"/>
      <c r="J19" s="266"/>
      <c r="K19" s="266"/>
      <c r="L19" s="266"/>
      <c r="M19" s="266"/>
      <c r="N19" s="266"/>
      <c r="O19" s="266"/>
      <c r="P19" s="266"/>
      <c r="Q19" s="266"/>
      <c r="R19" s="266"/>
      <c r="S19" s="266"/>
      <c r="T19" s="266"/>
    </row>
    <row r="20" spans="1:113" s="29" customFormat="1" ht="21" customHeight="1">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c r="A21" s="24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59" t="s">
        <v>36</v>
      </c>
      <c r="R21" s="260"/>
      <c r="S21" s="259" t="s">
        <v>35</v>
      </c>
      <c r="T21" s="261"/>
    </row>
    <row r="22" spans="1:113" ht="204.75" customHeight="1">
      <c r="A22" s="24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c r="A23" s="25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B13" zoomScale="70" zoomScaleNormal="100" zoomScaleSheetLayoutView="70" workbookViewId="0">
      <selection activeCell="R25" sqref="R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2" t="s">
        <v>6</v>
      </c>
      <c r="F7" s="262"/>
      <c r="G7" s="262"/>
      <c r="H7" s="262"/>
      <c r="I7" s="262"/>
      <c r="J7" s="262"/>
      <c r="K7" s="262"/>
      <c r="L7" s="262"/>
      <c r="M7" s="262"/>
      <c r="N7" s="262"/>
      <c r="O7" s="262"/>
      <c r="P7" s="262"/>
      <c r="Q7" s="262"/>
      <c r="R7" s="262"/>
      <c r="S7" s="262"/>
      <c r="T7" s="262"/>
      <c r="U7" s="262"/>
      <c r="V7" s="262"/>
      <c r="W7" s="262"/>
      <c r="X7" s="262"/>
      <c r="Y7" s="26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6" t="s">
        <v>413</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7" customFormat="1" ht="18.75" customHeight="1">
      <c r="E10" s="264" t="s">
        <v>5</v>
      </c>
      <c r="F10" s="264"/>
      <c r="G10" s="264"/>
      <c r="H10" s="264"/>
      <c r="I10" s="264"/>
      <c r="J10" s="264"/>
      <c r="K10" s="264"/>
      <c r="L10" s="264"/>
      <c r="M10" s="264"/>
      <c r="N10" s="264"/>
      <c r="O10" s="264"/>
      <c r="P10" s="264"/>
      <c r="Q10" s="264"/>
      <c r="R10" s="264"/>
      <c r="S10" s="264"/>
      <c r="T10" s="264"/>
      <c r="U10" s="264"/>
      <c r="V10" s="264"/>
      <c r="W10" s="264"/>
      <c r="X10" s="264"/>
      <c r="Y10" s="26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6" t="str">
        <f>'1. паспорт местоположение'!A12:C12</f>
        <v>P_Кд_25_ЛК150_016909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7" customFormat="1" ht="18.75" customHeight="1">
      <c r="E13" s="264" t="s">
        <v>4</v>
      </c>
      <c r="F13" s="264"/>
      <c r="G13" s="264"/>
      <c r="H13" s="264"/>
      <c r="I13" s="264"/>
      <c r="J13" s="264"/>
      <c r="K13" s="264"/>
      <c r="L13" s="264"/>
      <c r="M13" s="264"/>
      <c r="N13" s="264"/>
      <c r="O13" s="264"/>
      <c r="P13" s="264"/>
      <c r="Q13" s="264"/>
      <c r="R13" s="264"/>
      <c r="S13" s="264"/>
      <c r="T13" s="264"/>
      <c r="U13" s="264"/>
      <c r="V13" s="264"/>
      <c r="W13" s="264"/>
      <c r="X13" s="264"/>
      <c r="Y13" s="26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4" t="str">
        <f>'1. паспорт местоположение'!A15:C15</f>
        <v xml:space="preserve">Реконструкция ВЛ-0,4 кВ ф. "Юг" ТП-171 в соответствии с договором на ТП № 3-38-25-2298 г. Краснодар </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2" customFormat="1" ht="15" customHeight="1">
      <c r="E16" s="264" t="s">
        <v>3</v>
      </c>
      <c r="F16" s="264"/>
      <c r="G16" s="264"/>
      <c r="H16" s="264"/>
      <c r="I16" s="264"/>
      <c r="J16" s="264"/>
      <c r="K16" s="264"/>
      <c r="L16" s="264"/>
      <c r="M16" s="264"/>
      <c r="N16" s="264"/>
      <c r="O16" s="264"/>
      <c r="P16" s="264"/>
      <c r="Q16" s="264"/>
      <c r="R16" s="264"/>
      <c r="S16" s="264"/>
      <c r="T16" s="264"/>
      <c r="U16" s="264"/>
      <c r="V16" s="264"/>
      <c r="W16" s="264"/>
      <c r="X16" s="264"/>
      <c r="Y16" s="26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6"/>
      <c r="F18" s="266"/>
      <c r="G18" s="266"/>
      <c r="H18" s="266"/>
      <c r="I18" s="266"/>
      <c r="J18" s="266"/>
      <c r="K18" s="266"/>
      <c r="L18" s="266"/>
      <c r="M18" s="266"/>
      <c r="N18" s="266"/>
      <c r="O18" s="266"/>
      <c r="P18" s="266"/>
      <c r="Q18" s="266"/>
      <c r="R18" s="266"/>
      <c r="S18" s="266"/>
      <c r="T18" s="266"/>
      <c r="U18" s="266"/>
      <c r="V18" s="266"/>
      <c r="W18" s="266"/>
      <c r="X18" s="266"/>
      <c r="Y18" s="266"/>
    </row>
    <row r="19" spans="1:113" ht="25.5" customHeight="1">
      <c r="A19" s="266" t="s">
        <v>252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113" s="29" customFormat="1" ht="21" customHeight="1"/>
    <row r="21" spans="1:113" ht="40.5" customHeight="1">
      <c r="A21" s="267" t="s">
        <v>2</v>
      </c>
      <c r="B21" s="270" t="s">
        <v>255</v>
      </c>
      <c r="C21" s="271"/>
      <c r="D21" s="270" t="s">
        <v>257</v>
      </c>
      <c r="E21" s="271"/>
      <c r="F21" s="259" t="s">
        <v>29</v>
      </c>
      <c r="G21" s="261"/>
      <c r="H21" s="261"/>
      <c r="I21" s="260"/>
      <c r="J21" s="267" t="s">
        <v>258</v>
      </c>
      <c r="K21" s="270" t="s">
        <v>259</v>
      </c>
      <c r="L21" s="271"/>
      <c r="M21" s="270" t="s">
        <v>260</v>
      </c>
      <c r="N21" s="271"/>
      <c r="O21" s="270" t="s">
        <v>251</v>
      </c>
      <c r="P21" s="271"/>
      <c r="Q21" s="270" t="s">
        <v>41</v>
      </c>
      <c r="R21" s="271"/>
      <c r="S21" s="267" t="s">
        <v>40</v>
      </c>
      <c r="T21" s="267" t="s">
        <v>261</v>
      </c>
      <c r="U21" s="267" t="s">
        <v>256</v>
      </c>
      <c r="V21" s="270" t="s">
        <v>39</v>
      </c>
      <c r="W21" s="271"/>
      <c r="X21" s="259" t="s">
        <v>280</v>
      </c>
      <c r="Y21" s="261"/>
      <c r="Z21" s="259" t="s">
        <v>281</v>
      </c>
      <c r="AA21" s="261"/>
    </row>
    <row r="22" spans="1:113" ht="216" customHeight="1">
      <c r="A22" s="268"/>
      <c r="B22" s="272"/>
      <c r="C22" s="273"/>
      <c r="D22" s="272"/>
      <c r="E22" s="273"/>
      <c r="F22" s="259" t="s">
        <v>38</v>
      </c>
      <c r="G22" s="260"/>
      <c r="H22" s="259" t="s">
        <v>37</v>
      </c>
      <c r="I22" s="260"/>
      <c r="J22" s="269"/>
      <c r="K22" s="272"/>
      <c r="L22" s="273"/>
      <c r="M22" s="272"/>
      <c r="N22" s="273"/>
      <c r="O22" s="272"/>
      <c r="P22" s="273"/>
      <c r="Q22" s="272"/>
      <c r="R22" s="273"/>
      <c r="S22" s="269"/>
      <c r="T22" s="269"/>
      <c r="U22" s="269"/>
      <c r="V22" s="272"/>
      <c r="W22" s="273"/>
      <c r="X22" s="43" t="s">
        <v>34</v>
      </c>
      <c r="Y22" s="43" t="s">
        <v>250</v>
      </c>
      <c r="Z22" s="43" t="s">
        <v>33</v>
      </c>
      <c r="AA22" s="43" t="s">
        <v>32</v>
      </c>
    </row>
    <row r="23" spans="1:113" ht="60" customHeight="1">
      <c r="A23" s="269"/>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426</v>
      </c>
      <c r="C25" s="152" t="s">
        <v>426</v>
      </c>
      <c r="D25" s="222" t="str">
        <f>B25</f>
        <v>ВЛ-0,4 кВ «Юг» ТП-171</v>
      </c>
      <c r="E25" s="152" t="str">
        <f>C25</f>
        <v>ВЛ-0,4 кВ «Юг» ТП-171</v>
      </c>
      <c r="F25" s="90">
        <v>0.4</v>
      </c>
      <c r="G25" s="218">
        <v>0.4</v>
      </c>
      <c r="H25" s="218">
        <f>F25</f>
        <v>0.4</v>
      </c>
      <c r="I25" s="218">
        <v>0.4</v>
      </c>
      <c r="J25" s="218">
        <v>2026</v>
      </c>
      <c r="K25" s="218" t="s">
        <v>285</v>
      </c>
      <c r="L25" s="218">
        <v>1</v>
      </c>
      <c r="M25" s="218" t="s">
        <v>285</v>
      </c>
      <c r="N25" s="219" t="s">
        <v>421</v>
      </c>
      <c r="O25" s="218" t="s">
        <v>285</v>
      </c>
      <c r="P25" s="219" t="s">
        <v>418</v>
      </c>
      <c r="Q25" s="218" t="s">
        <v>285</v>
      </c>
      <c r="R25" s="219" t="str">
        <f>LEFT('1. паспорт местоположение'!C39,4)</f>
        <v>0,22</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D23" sqref="D23"/>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5" t="s">
        <v>6</v>
      </c>
      <c r="B7" s="245"/>
      <c r="C7" s="245"/>
      <c r="D7" s="179"/>
      <c r="E7" s="104"/>
      <c r="F7" s="104"/>
      <c r="G7" s="104"/>
      <c r="H7" s="104"/>
      <c r="I7" s="104"/>
      <c r="J7" s="104"/>
      <c r="K7" s="104"/>
      <c r="L7" s="104"/>
      <c r="M7" s="104"/>
      <c r="N7" s="104"/>
      <c r="O7" s="104"/>
      <c r="P7" s="104"/>
      <c r="Q7" s="104"/>
      <c r="R7" s="104"/>
      <c r="S7" s="104"/>
      <c r="T7" s="104"/>
      <c r="U7" s="104"/>
    </row>
    <row r="8" spans="1:29" s="11" customFormat="1" ht="18.75">
      <c r="A8" s="245"/>
      <c r="B8" s="245"/>
      <c r="C8" s="245"/>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5"/>
      <c r="B11" s="245"/>
      <c r="C11" s="245"/>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P_Кд_25_ЛК150_016909</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7"/>
      <c r="B14" s="247"/>
      <c r="C14" s="247"/>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Реконструкция ВЛ-0,4 кВ ф. "Юг" ТП-171 в соответствии с договором на ТП № 3-38-25-2298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0"/>
      <c r="B17" s="240"/>
      <c r="C17" s="240"/>
      <c r="D17" s="183"/>
      <c r="E17" s="143"/>
      <c r="F17" s="143"/>
      <c r="G17" s="143"/>
      <c r="H17" s="143"/>
      <c r="I17" s="143"/>
      <c r="J17" s="143"/>
      <c r="K17" s="143"/>
      <c r="L17" s="143"/>
      <c r="M17" s="143"/>
      <c r="N17" s="143"/>
      <c r="O17" s="143"/>
      <c r="P17" s="143"/>
      <c r="Q17" s="143"/>
      <c r="R17" s="143"/>
    </row>
    <row r="18" spans="1:21" s="141" customFormat="1" ht="27.75" customHeight="1">
      <c r="A18" s="241" t="s">
        <v>249</v>
      </c>
      <c r="B18" s="241"/>
      <c r="C18" s="241"/>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Реконструкция ВЛ-0,4 кВ ф. "Юг" ТП-171 в соответствии с договором на ТП № 3-38-25-2298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70 мм2 - 0,22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422</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2" t="s">
        <v>6</v>
      </c>
      <c r="B7" s="262"/>
      <c r="C7" s="262"/>
      <c r="D7" s="262"/>
      <c r="E7" s="262"/>
      <c r="F7" s="262"/>
      <c r="G7" s="262"/>
      <c r="H7" s="262"/>
      <c r="I7" s="262"/>
      <c r="J7" s="262"/>
      <c r="K7" s="262"/>
      <c r="L7" s="262"/>
      <c r="M7" s="262"/>
      <c r="N7" s="262"/>
      <c r="O7" s="262"/>
      <c r="P7" s="68"/>
      <c r="Q7" s="68"/>
      <c r="R7" s="68"/>
      <c r="S7" s="68"/>
      <c r="T7" s="68"/>
      <c r="U7" s="68"/>
      <c r="V7" s="68"/>
      <c r="W7" s="68"/>
      <c r="X7" s="68"/>
      <c r="Y7" s="68"/>
      <c r="Z7" s="68"/>
    </row>
    <row r="8" spans="1:28" s="7" customFormat="1" ht="18.75">
      <c r="A8" s="262"/>
      <c r="B8" s="262"/>
      <c r="C8" s="262"/>
      <c r="D8" s="262"/>
      <c r="E8" s="262"/>
      <c r="F8" s="262"/>
      <c r="G8" s="262"/>
      <c r="H8" s="262"/>
      <c r="I8" s="262"/>
      <c r="J8" s="262"/>
      <c r="K8" s="262"/>
      <c r="L8" s="262"/>
      <c r="M8" s="262"/>
      <c r="N8" s="262"/>
      <c r="O8" s="262"/>
      <c r="P8" s="68"/>
      <c r="Q8" s="68"/>
      <c r="R8" s="68"/>
      <c r="S8" s="68"/>
      <c r="T8" s="68"/>
      <c r="U8" s="68"/>
      <c r="V8" s="68"/>
      <c r="W8" s="68"/>
      <c r="X8" s="68"/>
      <c r="Y8" s="68"/>
      <c r="Z8" s="68"/>
    </row>
    <row r="9" spans="1:28" s="7" customFormat="1" ht="18.75">
      <c r="A9" s="262" t="str">
        <f>'1. паспорт местоположение'!A9:C9</f>
        <v>АО "Электросети Кубани" филиал "Краснодарэлектросеть"</v>
      </c>
      <c r="B9" s="262"/>
      <c r="C9" s="262"/>
      <c r="D9" s="262"/>
      <c r="E9" s="262"/>
      <c r="F9" s="262"/>
      <c r="G9" s="262"/>
      <c r="H9" s="262"/>
      <c r="I9" s="262"/>
      <c r="J9" s="262"/>
      <c r="K9" s="262"/>
      <c r="L9" s="262"/>
      <c r="M9" s="262"/>
      <c r="N9" s="262"/>
      <c r="O9" s="262"/>
      <c r="P9" s="68"/>
      <c r="Q9" s="68"/>
      <c r="R9" s="68"/>
      <c r="S9" s="68"/>
      <c r="T9" s="68"/>
      <c r="U9" s="68"/>
      <c r="V9" s="68"/>
      <c r="W9" s="68"/>
      <c r="X9" s="68"/>
      <c r="Y9" s="68"/>
      <c r="Z9" s="68"/>
    </row>
    <row r="10" spans="1:28" s="7" customFormat="1" ht="18.75">
      <c r="A10" s="264" t="s">
        <v>5</v>
      </c>
      <c r="B10" s="264"/>
      <c r="C10" s="264"/>
      <c r="D10" s="264"/>
      <c r="E10" s="264"/>
      <c r="F10" s="264"/>
      <c r="G10" s="264"/>
      <c r="H10" s="264"/>
      <c r="I10" s="264"/>
      <c r="J10" s="264"/>
      <c r="K10" s="264"/>
      <c r="L10" s="264"/>
      <c r="M10" s="264"/>
      <c r="N10" s="264"/>
      <c r="O10" s="264"/>
      <c r="P10" s="68"/>
      <c r="Q10" s="68"/>
      <c r="R10" s="68"/>
      <c r="S10" s="68"/>
      <c r="T10" s="68"/>
      <c r="U10" s="68"/>
      <c r="V10" s="68"/>
      <c r="W10" s="68"/>
      <c r="X10" s="68"/>
      <c r="Y10" s="68"/>
      <c r="Z10" s="68"/>
    </row>
    <row r="11" spans="1:28" s="7" customFormat="1" ht="18.75">
      <c r="A11" s="262"/>
      <c r="B11" s="262"/>
      <c r="C11" s="262"/>
      <c r="D11" s="262"/>
      <c r="E11" s="262"/>
      <c r="F11" s="262"/>
      <c r="G11" s="262"/>
      <c r="H11" s="262"/>
      <c r="I11" s="262"/>
      <c r="J11" s="262"/>
      <c r="K11" s="262"/>
      <c r="L11" s="262"/>
      <c r="M11" s="262"/>
      <c r="N11" s="262"/>
      <c r="O11" s="262"/>
      <c r="P11" s="68"/>
      <c r="Q11" s="68"/>
      <c r="R11" s="68"/>
      <c r="S11" s="68"/>
      <c r="T11" s="68"/>
      <c r="U11" s="68"/>
      <c r="V11" s="68"/>
      <c r="W11" s="68"/>
      <c r="X11" s="68"/>
      <c r="Y11" s="68"/>
      <c r="Z11" s="68"/>
    </row>
    <row r="12" spans="1:28" s="11" customFormat="1" ht="18.75">
      <c r="A12" s="246" t="str">
        <f>'1. паспорт местоположение'!A12:C12</f>
        <v>P_Кд_25_ЛК150_016909</v>
      </c>
      <c r="B12" s="246"/>
      <c r="C12" s="246"/>
      <c r="D12" s="246"/>
      <c r="E12" s="246"/>
      <c r="F12" s="246"/>
      <c r="G12" s="246"/>
      <c r="H12" s="246"/>
      <c r="I12" s="246"/>
      <c r="J12" s="246"/>
      <c r="K12" s="246"/>
      <c r="L12" s="246"/>
      <c r="M12" s="246"/>
      <c r="N12" s="246"/>
      <c r="O12" s="246"/>
      <c r="P12" s="104"/>
      <c r="Q12" s="104"/>
      <c r="R12" s="104"/>
      <c r="S12" s="104"/>
      <c r="T12" s="104"/>
      <c r="U12" s="104"/>
      <c r="V12" s="104"/>
      <c r="W12" s="104"/>
      <c r="X12" s="104"/>
      <c r="Y12" s="104"/>
      <c r="Z12" s="104"/>
    </row>
    <row r="13" spans="1:28" s="7" customFormat="1" ht="18.75">
      <c r="A13" s="264" t="s">
        <v>4</v>
      </c>
      <c r="B13" s="264"/>
      <c r="C13" s="264"/>
      <c r="D13" s="264"/>
      <c r="E13" s="264"/>
      <c r="F13" s="264"/>
      <c r="G13" s="264"/>
      <c r="H13" s="264"/>
      <c r="I13" s="264"/>
      <c r="J13" s="264"/>
      <c r="K13" s="264"/>
      <c r="L13" s="264"/>
      <c r="M13" s="264"/>
      <c r="N13" s="264"/>
      <c r="O13" s="264"/>
      <c r="P13" s="68"/>
      <c r="Q13" s="68"/>
      <c r="R13" s="68"/>
      <c r="S13" s="68"/>
      <c r="T13" s="68"/>
      <c r="U13" s="68"/>
      <c r="V13" s="68"/>
      <c r="W13" s="68"/>
      <c r="X13" s="68"/>
      <c r="Y13" s="68"/>
      <c r="Z13" s="68"/>
    </row>
    <row r="14" spans="1:28" s="4" customFormat="1" ht="15.75" customHeight="1">
      <c r="A14" s="247"/>
      <c r="B14" s="247"/>
      <c r="C14" s="247"/>
      <c r="D14" s="247"/>
      <c r="E14" s="247"/>
      <c r="F14" s="247"/>
      <c r="G14" s="247"/>
      <c r="H14" s="247"/>
      <c r="I14" s="247"/>
      <c r="J14" s="247"/>
      <c r="K14" s="247"/>
      <c r="L14" s="247"/>
      <c r="M14" s="247"/>
      <c r="N14" s="247"/>
      <c r="O14" s="247"/>
      <c r="P14" s="97"/>
      <c r="Q14" s="97"/>
      <c r="R14" s="97"/>
      <c r="S14" s="97"/>
      <c r="T14" s="97"/>
      <c r="U14" s="97"/>
      <c r="V14" s="97"/>
      <c r="W14" s="97"/>
      <c r="X14" s="97"/>
      <c r="Y14" s="97"/>
      <c r="Z14" s="97"/>
    </row>
    <row r="15" spans="1:28" s="141" customFormat="1" ht="18.75">
      <c r="A15" s="246" t="str">
        <f>'1. паспорт местоположение'!A15:C15</f>
        <v xml:space="preserve">Реконструкция ВЛ-0,4 кВ ф. "Юг" ТП-171 в соответствии с договором на ТП № 3-38-25-2298 г. Краснодар </v>
      </c>
      <c r="B15" s="246"/>
      <c r="C15" s="246"/>
      <c r="D15" s="246"/>
      <c r="E15" s="246"/>
      <c r="F15" s="246"/>
      <c r="G15" s="246"/>
      <c r="H15" s="246"/>
      <c r="I15" s="246"/>
      <c r="J15" s="246"/>
      <c r="K15" s="246"/>
      <c r="L15" s="246"/>
      <c r="M15" s="246"/>
      <c r="N15" s="246"/>
      <c r="O15" s="246"/>
      <c r="P15" s="140"/>
      <c r="Q15" s="140"/>
      <c r="R15" s="140"/>
      <c r="S15" s="140"/>
      <c r="T15" s="140"/>
      <c r="U15" s="140"/>
      <c r="V15" s="140"/>
      <c r="W15" s="140"/>
      <c r="X15" s="140"/>
      <c r="Y15" s="140"/>
      <c r="Z15" s="140"/>
    </row>
    <row r="16" spans="1:28" s="2" customFormat="1" ht="15" customHeight="1">
      <c r="A16" s="264" t="s">
        <v>3</v>
      </c>
      <c r="B16" s="264"/>
      <c r="C16" s="264"/>
      <c r="D16" s="264"/>
      <c r="E16" s="264"/>
      <c r="F16" s="264"/>
      <c r="G16" s="264"/>
      <c r="H16" s="264"/>
      <c r="I16" s="264"/>
      <c r="J16" s="264"/>
      <c r="K16" s="264"/>
      <c r="L16" s="264"/>
      <c r="M16" s="264"/>
      <c r="N16" s="264"/>
      <c r="O16" s="264"/>
      <c r="P16" s="67"/>
      <c r="Q16" s="67"/>
      <c r="R16" s="67"/>
      <c r="S16" s="67"/>
      <c r="T16" s="67"/>
      <c r="U16" s="67"/>
      <c r="V16" s="67"/>
      <c r="W16" s="67"/>
      <c r="X16" s="67"/>
      <c r="Y16" s="67"/>
      <c r="Z16" s="67"/>
    </row>
    <row r="17" spans="1:113" s="2" customFormat="1" ht="15" customHeight="1">
      <c r="A17" s="265"/>
      <c r="B17" s="265"/>
      <c r="C17" s="265"/>
      <c r="D17" s="265"/>
      <c r="E17" s="265"/>
      <c r="F17" s="265"/>
      <c r="G17" s="265"/>
      <c r="H17" s="265"/>
      <c r="I17" s="265"/>
      <c r="J17" s="265"/>
      <c r="K17" s="265"/>
      <c r="L17" s="265"/>
      <c r="M17" s="265"/>
      <c r="N17" s="265"/>
      <c r="O17" s="26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5" t="s">
        <v>6</v>
      </c>
      <c r="B7" s="245"/>
      <c r="C7" s="245"/>
      <c r="D7" s="245"/>
      <c r="E7" s="245"/>
      <c r="F7" s="245"/>
      <c r="G7" s="245"/>
      <c r="H7" s="245"/>
      <c r="I7" s="245"/>
      <c r="J7" s="245"/>
    </row>
    <row r="8" spans="1:42" ht="18.75">
      <c r="A8" s="245"/>
      <c r="B8" s="245"/>
      <c r="C8" s="245"/>
      <c r="D8" s="245"/>
      <c r="E8" s="245"/>
      <c r="F8" s="245"/>
      <c r="G8" s="245"/>
      <c r="H8" s="245"/>
      <c r="I8" s="245"/>
      <c r="J8" s="245"/>
    </row>
    <row r="9" spans="1:42">
      <c r="A9" s="296" t="str">
        <f>'1. паспорт местоположение'!A9:C9</f>
        <v>АО "Электросети Кубани" филиал "Краснодарэлектросеть"</v>
      </c>
      <c r="B9" s="296"/>
      <c r="C9" s="296"/>
      <c r="D9" s="296"/>
      <c r="E9" s="296"/>
      <c r="F9" s="296"/>
      <c r="G9" s="296"/>
      <c r="H9" s="296"/>
      <c r="I9" s="296"/>
      <c r="J9" s="296"/>
    </row>
    <row r="10" spans="1:42">
      <c r="A10" s="229" t="s">
        <v>5</v>
      </c>
      <c r="B10" s="229"/>
      <c r="C10" s="229"/>
      <c r="D10" s="229"/>
      <c r="E10" s="229"/>
      <c r="F10" s="229"/>
      <c r="G10" s="229"/>
      <c r="H10" s="229"/>
      <c r="I10" s="229"/>
      <c r="J10" s="229"/>
    </row>
    <row r="11" spans="1:42" ht="18.75">
      <c r="A11" s="245"/>
      <c r="B11" s="245"/>
      <c r="C11" s="245"/>
      <c r="D11" s="245"/>
      <c r="E11" s="245"/>
      <c r="F11" s="245"/>
      <c r="G11" s="245"/>
      <c r="H11" s="245"/>
      <c r="I11" s="245"/>
      <c r="J11" s="245"/>
    </row>
    <row r="12" spans="1:42">
      <c r="A12" s="279" t="str">
        <f>'1. паспорт местоположение'!A12:C12</f>
        <v>P_Кд_25_ЛК150_016909</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7"/>
      <c r="B14" s="247"/>
      <c r="C14" s="247"/>
      <c r="D14" s="247"/>
      <c r="E14" s="247"/>
      <c r="F14" s="247"/>
      <c r="G14" s="247"/>
      <c r="H14" s="247"/>
      <c r="I14" s="247"/>
      <c r="J14" s="247"/>
    </row>
    <row r="15" spans="1:42">
      <c r="A15" s="279" t="str">
        <f>'1. паспорт местоположение'!A15:C15</f>
        <v xml:space="preserve">Реконструкция ВЛ-0,4 кВ ф. "Юг" ТП-171 в соответствии с договором на ТП № 3-38-25-2298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5" t="s">
        <v>342</v>
      </c>
      <c r="B19" s="295"/>
      <c r="C19" s="295"/>
      <c r="D19" s="295"/>
      <c r="E19" s="295"/>
      <c r="F19" s="295"/>
      <c r="G19" s="295"/>
      <c r="H19" s="295"/>
      <c r="I19" s="295"/>
      <c r="J19" s="295"/>
    </row>
    <row r="20" spans="1:10">
      <c r="A20" s="31"/>
      <c r="B20" s="31"/>
      <c r="C20" s="113"/>
      <c r="D20" s="113"/>
      <c r="E20" s="113"/>
      <c r="F20" s="113"/>
      <c r="G20" s="113"/>
      <c r="H20" s="113"/>
      <c r="I20" s="113"/>
      <c r="J20" s="113"/>
    </row>
    <row r="21" spans="1:10" ht="28.5" customHeight="1">
      <c r="A21" s="285" t="s">
        <v>140</v>
      </c>
      <c r="B21" s="285" t="s">
        <v>139</v>
      </c>
      <c r="C21" s="290" t="s">
        <v>199</v>
      </c>
      <c r="D21" s="290"/>
      <c r="E21" s="290"/>
      <c r="F21" s="290"/>
      <c r="G21" s="297" t="s">
        <v>138</v>
      </c>
      <c r="H21" s="287" t="s">
        <v>201</v>
      </c>
      <c r="I21" s="285" t="s">
        <v>137</v>
      </c>
      <c r="J21" s="286" t="s">
        <v>200</v>
      </c>
    </row>
    <row r="22" spans="1:10" ht="58.5" customHeight="1">
      <c r="A22" s="285"/>
      <c r="B22" s="285"/>
      <c r="C22" s="291" t="s">
        <v>1</v>
      </c>
      <c r="D22" s="291"/>
      <c r="E22" s="292" t="s">
        <v>0</v>
      </c>
      <c r="F22" s="293"/>
      <c r="G22" s="297"/>
      <c r="H22" s="288"/>
      <c r="I22" s="285"/>
      <c r="J22" s="286"/>
    </row>
    <row r="23" spans="1:10" ht="31.5">
      <c r="A23" s="285"/>
      <c r="B23" s="285"/>
      <c r="C23" s="41" t="s">
        <v>136</v>
      </c>
      <c r="D23" s="41" t="s">
        <v>135</v>
      </c>
      <c r="E23" s="41" t="s">
        <v>136</v>
      </c>
      <c r="F23" s="41" t="s">
        <v>135</v>
      </c>
      <c r="G23" s="297"/>
      <c r="H23" s="289"/>
      <c r="I23" s="285"/>
      <c r="J23" s="286"/>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4" t="s">
        <v>402</v>
      </c>
      <c r="B56" s="294"/>
      <c r="C56" s="294"/>
      <c r="D56" s="294"/>
      <c r="E56" s="294"/>
      <c r="F56" s="294"/>
      <c r="G56" s="294"/>
      <c r="H56" s="294"/>
      <c r="I56" s="294"/>
      <c r="J56" s="29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C21" zoomScale="55" zoomScaleNormal="70" zoomScaleSheetLayoutView="55" workbookViewId="0">
      <selection activeCell="AC46" sqref="AC46"/>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5" t="s">
        <v>6</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45"/>
      <c r="AE6" s="245"/>
      <c r="AF6" s="245"/>
      <c r="AG6" s="245"/>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5" t="str">
        <f>'1. паспорт местоположение'!A9:C9</f>
        <v>АО "Электросети Кубани" филиал "Краснодарэлектросеть"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6" t="str">
        <f>'1. паспорт местоположение'!A12:C12</f>
        <v>P_Кд_25_ЛК150_016909</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6" t="str">
        <f>'1. паспорт местоположение'!A15:C15</f>
        <v xml:space="preserve">Реконструкция ВЛ-0,4 кВ ф. "Юг" ТП-171 в соответствии с договором на ТП № 3-38-25-2298 г. Краснодар </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5" t="s">
        <v>106</v>
      </c>
      <c r="B20" s="285" t="s">
        <v>105</v>
      </c>
      <c r="C20" s="285" t="s">
        <v>104</v>
      </c>
      <c r="D20" s="285"/>
      <c r="E20" s="290" t="s">
        <v>103</v>
      </c>
      <c r="F20" s="290"/>
      <c r="G20" s="285"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1" t="s">
        <v>102</v>
      </c>
      <c r="AG20" s="301"/>
    </row>
    <row r="21" spans="1:33" ht="99.75" customHeight="1">
      <c r="A21" s="285"/>
      <c r="B21" s="285"/>
      <c r="C21" s="285"/>
      <c r="D21" s="285"/>
      <c r="E21" s="290"/>
      <c r="F21" s="290"/>
      <c r="G21" s="285"/>
      <c r="H21" s="285" t="s">
        <v>1</v>
      </c>
      <c r="I21" s="285"/>
      <c r="J21" s="285" t="s">
        <v>101</v>
      </c>
      <c r="K21" s="285"/>
      <c r="L21" s="285" t="s">
        <v>1</v>
      </c>
      <c r="M21" s="285"/>
      <c r="N21" s="285" t="s">
        <v>101</v>
      </c>
      <c r="O21" s="285"/>
      <c r="P21" s="285" t="s">
        <v>1</v>
      </c>
      <c r="Q21" s="285"/>
      <c r="R21" s="285" t="s">
        <v>101</v>
      </c>
      <c r="S21" s="285"/>
      <c r="T21" s="285" t="s">
        <v>1</v>
      </c>
      <c r="U21" s="285"/>
      <c r="V21" s="285" t="s">
        <v>101</v>
      </c>
      <c r="W21" s="285"/>
      <c r="X21" s="285" t="s">
        <v>1</v>
      </c>
      <c r="Y21" s="285"/>
      <c r="Z21" s="285" t="s">
        <v>101</v>
      </c>
      <c r="AA21" s="285"/>
      <c r="AB21" s="285" t="s">
        <v>1</v>
      </c>
      <c r="AC21" s="285"/>
      <c r="AD21" s="285" t="s">
        <v>101</v>
      </c>
      <c r="AE21" s="285"/>
      <c r="AF21" s="301"/>
      <c r="AG21" s="301"/>
    </row>
    <row r="22" spans="1:33" ht="89.25" customHeight="1">
      <c r="A22" s="285"/>
      <c r="B22" s="285"/>
      <c r="C22" s="128" t="s">
        <v>1</v>
      </c>
      <c r="D22" s="128" t="s">
        <v>99</v>
      </c>
      <c r="E22" s="32" t="s">
        <v>345</v>
      </c>
      <c r="F22" s="32" t="s">
        <v>346</v>
      </c>
      <c r="G22" s="285"/>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0.59821426320000004</v>
      </c>
      <c r="AE24" s="37">
        <f>'1. паспорт местоположение'!C47</f>
        <v>0.59821426320000004</v>
      </c>
      <c r="AF24" s="37">
        <f>P24+L24+T24+X24+AB24</f>
        <v>0</v>
      </c>
      <c r="AG24" s="37">
        <f>AD24+N24+R24+V24+Z24</f>
        <v>0.59821426320000004</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0.59821426320000004</v>
      </c>
      <c r="AE27" s="221">
        <f>AE24</f>
        <v>0.59821426320000004</v>
      </c>
      <c r="AF27" s="37">
        <f t="shared" si="1"/>
        <v>0</v>
      </c>
      <c r="AG27" s="37">
        <f t="shared" si="2"/>
        <v>0.59821426320000004</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0.49033956000000001</v>
      </c>
      <c r="AE30" s="37">
        <f>'1. паспорт местоположение'!C48</f>
        <v>0.49033956000000001</v>
      </c>
      <c r="AF30" s="37">
        <f t="shared" si="1"/>
        <v>0</v>
      </c>
      <c r="AG30" s="37">
        <f t="shared" si="2"/>
        <v>0.49033956000000001</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0,22</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0.22</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0,22</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0.22</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5" t="s">
        <v>6</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c r="A12" s="333" t="str">
        <f>'1. паспорт местоположение'!A12:C12</f>
        <v>P_Кд_25_ЛК150_016909</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c r="A15" s="333" t="str">
        <f>'1. паспорт местоположение'!A15:C15</f>
        <v xml:space="preserve">Реконструкция ВЛ-0,4 кВ ф. "Юг" ТП-171 в соответствии с договором на ТП № 3-38-25-2298 г. Краснодар </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56.2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0,22</v>
      </c>
      <c r="J26" s="158" t="s">
        <v>285</v>
      </c>
      <c r="K26" s="158" t="s">
        <v>285</v>
      </c>
      <c r="L26" s="158" t="s">
        <v>285</v>
      </c>
      <c r="M26" s="159" t="s">
        <v>395</v>
      </c>
      <c r="N26" s="223" t="str">
        <f>A15</f>
        <v xml:space="preserve">Реконструкция ВЛ-0,4 кВ ф. "Юг" ТП-171 в соответствии с договором на ТП № 3-38-25-2298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45" t="s">
        <v>6</v>
      </c>
      <c r="B7" s="245"/>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P_Кд_25_ЛК150_016909</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Реконструкция ВЛ-0,4 кВ ф. "Юг" ТП-171 в соответствии с договором на ТП № 3-38-25-2298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Реконструкция ВЛ-0,4 кВ ф. "Юг" ТП-171 в соответствии с договором на ТП № 3-38-25-2298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0.59821426320000004</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4" t="s">
        <v>402</v>
      </c>
      <c r="B80" s="29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2026-08-06T07:51:37Z</dcterms:modified>
</cp:coreProperties>
</file>